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poleemploi.sharepoint.com/teams/CVL-DR-EquipeAchatsAppros/Documents partages/General/0 - T - Achats/15_MARCHES_2026/26_M_03_FAE/DCE version pub/"/>
    </mc:Choice>
  </mc:AlternateContent>
  <xr:revisionPtr revIDLastSave="230" documentId="13_ncr:1_{26E0B716-A5E2-4AF1-B19F-B4173870D905}" xr6:coauthVersionLast="47" xr6:coauthVersionMax="47" xr10:uidLastSave="{6101D8E5-3459-4393-9EC1-ED9FFB264F89}"/>
  <bookViews>
    <workbookView xWindow="-120" yWindow="-120" windowWidth="29040" windowHeight="15840" xr2:uid="{00000000-000D-0000-FFFF-FFFF00000000}"/>
  </bookViews>
  <sheets>
    <sheet name="BP " sheetId="1" r:id="rId1"/>
    <sheet name="DQE " sheetId="3" r:id="rId2"/>
  </sheets>
  <definedNames>
    <definedName name="_xlnm.Print_Area" localSheetId="0">'BP '!$A$1:$F$43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B11" i="3" s="1"/>
  <c r="B7" i="3" l="1"/>
  <c r="B9" i="3"/>
  <c r="D29" i="1"/>
  <c r="D18" i="1"/>
  <c r="D17" i="1"/>
  <c r="D24" i="1"/>
  <c r="D23" i="1"/>
  <c r="F18" i="1"/>
  <c r="F17" i="1"/>
  <c r="F27" i="3"/>
  <c r="H27" i="3" s="1"/>
  <c r="I27" i="3" s="1"/>
  <c r="F26" i="3"/>
  <c r="H26" i="3" s="1"/>
  <c r="I26" i="3" s="1"/>
  <c r="F17" i="3" l="1"/>
  <c r="F18" i="3"/>
  <c r="G17" i="3"/>
  <c r="G18" i="3"/>
  <c r="I31" i="3"/>
  <c r="I29" i="3"/>
  <c r="H18" i="3" l="1"/>
  <c r="I18" i="3" s="1"/>
  <c r="H17" i="3"/>
  <c r="I17" i="3" s="1"/>
  <c r="I20" i="3" l="1"/>
  <c r="I22" i="3" s="1"/>
  <c r="I36" i="3" s="1"/>
  <c r="I34" i="3" l="1"/>
</calcChain>
</file>

<file path=xl/sharedStrings.xml><?xml version="1.0" encoding="utf-8"?>
<sst xmlns="http://schemas.openxmlformats.org/spreadsheetml/2006/main" count="64" uniqueCount="53">
  <si>
    <t>Titulaire :</t>
  </si>
  <si>
    <t>Cases à remplir</t>
  </si>
  <si>
    <t xml:space="preserve">Forfait pour le transfert d'une fontaine </t>
  </si>
  <si>
    <r>
      <t xml:space="preserve">Prix </t>
    </r>
    <r>
      <rPr>
        <sz val="10"/>
        <rFont val="Arial"/>
        <family val="2"/>
      </rPr>
      <t xml:space="preserve">
€HT</t>
    </r>
  </si>
  <si>
    <t xml:space="preserve">**Prix comprenant les frais de déplacement et de main d’œuvre, la dépose, déménagement, repose, nettoyage et remise en route de la fontaine (avec changement du kit de sécurité si nécessaire). </t>
  </si>
  <si>
    <t>Ces prix sont réputés complets et comprennent notamment l’ensemble des charges fiscales, parafiscales ou autres frappant la prestation. Ils sont fermes pendant toute la durée du marché.</t>
  </si>
  <si>
    <t xml:space="preserve">Le marché public est conclu aux prix forfaitaires ou unitaires suivants : </t>
  </si>
  <si>
    <t xml:space="preserve">*Prix comprenant notamment la fourniture, livraison, installation, raccordement ainsi que toutes les prestations définies au contrat.  </t>
  </si>
  <si>
    <r>
      <t xml:space="preserve">Prix forfaitaire mensuel pour la location-maintenance d’une fontaine à </t>
    </r>
    <r>
      <rPr>
        <b/>
        <sz val="11"/>
        <rFont val="Arial"/>
        <family val="2"/>
      </rPr>
      <t xml:space="preserve">eau froide-eau tempérée </t>
    </r>
  </si>
  <si>
    <r>
      <t xml:space="preserve">Prix forfaitaire mensuel pour la location-maintenance d’une fontaine à </t>
    </r>
    <r>
      <rPr>
        <b/>
        <sz val="11"/>
        <rFont val="Arial"/>
        <family val="2"/>
      </rPr>
      <t>eau froide-eau chaude</t>
    </r>
  </si>
  <si>
    <r>
      <t xml:space="preserve">Prix forfaitaire mensuel pour la maintenance d’une fontaine à </t>
    </r>
    <r>
      <rPr>
        <b/>
        <sz val="11"/>
        <rFont val="Arial"/>
        <family val="2"/>
      </rPr>
      <t>eau froide-eau tempérée</t>
    </r>
  </si>
  <si>
    <r>
      <t xml:space="preserve">Prix forfaitaire mensuel pour la maintenance d’une fontaine à </t>
    </r>
    <r>
      <rPr>
        <b/>
        <sz val="11"/>
        <rFont val="Arial"/>
        <family val="2"/>
      </rPr>
      <t>eau froide-eau chaude</t>
    </r>
  </si>
  <si>
    <t>Tva :</t>
  </si>
  <si>
    <t>Marché de prestations de services, ayant pour objet la maintenance et location-maintenance des fontaines à eau sur les sites France Travail de la Région Centre-Val de Loire</t>
  </si>
  <si>
    <t xml:space="preserve">Maintenance* des fontaines propriété de France Travail </t>
  </si>
  <si>
    <t>Détail Quantitatif Estimatif (DQE)</t>
  </si>
  <si>
    <t>Location-Maintenance</t>
  </si>
  <si>
    <r>
      <t xml:space="preserve">Prix forfaitaire </t>
    </r>
    <r>
      <rPr>
        <b/>
        <sz val="10"/>
        <rFont val="Arial"/>
        <family val="2"/>
      </rPr>
      <t>mensuel</t>
    </r>
    <r>
      <rPr>
        <sz val="10"/>
        <rFont val="Arial"/>
        <family val="2"/>
      </rPr>
      <t xml:space="preserve">
du bordereau de prix 
€HT</t>
    </r>
  </si>
  <si>
    <t xml:space="preserve">TOTAL forfait annuel HT  =      </t>
  </si>
  <si>
    <t xml:space="preserve">TOTAL forfait annuel TTC   =      </t>
  </si>
  <si>
    <t>Maintenance</t>
  </si>
  <si>
    <t xml:space="preserve">TOTAL DQE annuel HT </t>
  </si>
  <si>
    <t xml:space="preserve">TOTAL DQE annuel TTC </t>
  </si>
  <si>
    <t>Fontaines neuves</t>
  </si>
  <si>
    <t xml:space="preserve">Prix €TTC </t>
  </si>
  <si>
    <t>Transfert** de fontaines neuves, reconditionées ou propriété de France Travail</t>
  </si>
  <si>
    <t xml:space="preserve">BORDEREAU DES PRIX (BP) </t>
  </si>
  <si>
    <t>Location-Maintenance* de fontaines</t>
  </si>
  <si>
    <t>Prix 
€HT</t>
  </si>
  <si>
    <r>
      <t>Qté proposée</t>
    </r>
    <r>
      <rPr>
        <b/>
        <sz val="10"/>
        <rFont val="Arial"/>
        <family val="2"/>
      </rPr>
      <t xml:space="preserve"> neuf</t>
    </r>
  </si>
  <si>
    <r>
      <t xml:space="preserve">Qté proposée </t>
    </r>
    <r>
      <rPr>
        <b/>
        <sz val="10"/>
        <rFont val="Arial"/>
        <family val="2"/>
      </rPr>
      <t>reconditionnée</t>
    </r>
  </si>
  <si>
    <r>
      <t xml:space="preserve">Mtt forfaitaire </t>
    </r>
    <r>
      <rPr>
        <b/>
        <sz val="10"/>
        <rFont val="Arial"/>
        <family val="2"/>
      </rPr>
      <t>mensuel</t>
    </r>
    <r>
      <rPr>
        <sz val="10"/>
        <rFont val="Arial"/>
        <family val="2"/>
      </rPr>
      <t xml:space="preserve">
du bordereau de prix 
€HT </t>
    </r>
    <r>
      <rPr>
        <b/>
        <sz val="10"/>
        <rFont val="Arial"/>
        <family val="2"/>
      </rPr>
      <t xml:space="preserve">neuf </t>
    </r>
  </si>
  <si>
    <r>
      <t xml:space="preserve">Mtt forfaitaire </t>
    </r>
    <r>
      <rPr>
        <b/>
        <sz val="10"/>
        <rFont val="Arial"/>
        <family val="2"/>
      </rPr>
      <t>mensuel</t>
    </r>
    <r>
      <rPr>
        <sz val="10"/>
        <rFont val="Arial"/>
        <family val="2"/>
      </rPr>
      <t xml:space="preserve">
du bordereau de prix 
€HT </t>
    </r>
    <r>
      <rPr>
        <b/>
        <sz val="10"/>
        <rFont val="Arial"/>
        <family val="2"/>
      </rPr>
      <t xml:space="preserve">recontionnée </t>
    </r>
  </si>
  <si>
    <r>
      <t xml:space="preserve">Mtt forfaitaire </t>
    </r>
    <r>
      <rPr>
        <b/>
        <sz val="10"/>
        <rFont val="Arial"/>
        <family val="2"/>
      </rPr>
      <t>TOTAL</t>
    </r>
    <r>
      <rPr>
        <sz val="10"/>
        <rFont val="Arial"/>
        <family val="2"/>
      </rPr>
      <t xml:space="preserve"> mensuel
€HT</t>
    </r>
  </si>
  <si>
    <t>Mtt forfaitaire TOTAL annuel 
€HT</t>
  </si>
  <si>
    <r>
      <t xml:space="preserve">Mtt forfaitaire </t>
    </r>
    <r>
      <rPr>
        <b/>
        <sz val="10"/>
        <rFont val="Arial"/>
        <family val="2"/>
      </rPr>
      <t>TOTAL</t>
    </r>
    <r>
      <rPr>
        <sz val="10"/>
        <rFont val="Arial"/>
        <family val="2"/>
      </rPr>
      <t xml:space="preserve">
mensuel €HT</t>
    </r>
  </si>
  <si>
    <r>
      <t>Mtt forfaitaire</t>
    </r>
    <r>
      <rPr>
        <b/>
        <sz val="10"/>
        <rFont val="Arial"/>
        <family val="2"/>
      </rPr>
      <t xml:space="preserve"> TOTAL</t>
    </r>
    <r>
      <rPr>
        <sz val="10"/>
        <rFont val="Arial"/>
        <family val="2"/>
      </rPr>
      <t xml:space="preserve"> annuel € HT</t>
    </r>
  </si>
  <si>
    <r>
      <t>Taux de fontaine reconditionnée</t>
    </r>
    <r>
      <rPr>
        <b/>
        <sz val="11"/>
        <color rgb="FFFF0000"/>
        <rFont val="Arial"/>
        <family val="2"/>
      </rPr>
      <t xml:space="preserve"> </t>
    </r>
    <r>
      <rPr>
        <b/>
        <vertAlign val="subscript"/>
        <sz val="11"/>
        <rFont val="Arial"/>
        <family val="2"/>
      </rPr>
      <t xml:space="preserve">(1) </t>
    </r>
    <r>
      <rPr>
        <b/>
        <sz val="11"/>
        <rFont val="Arial"/>
        <family val="2"/>
      </rPr>
      <t>:</t>
    </r>
  </si>
  <si>
    <r>
      <t xml:space="preserve">Taux de fontaine reconditionnée </t>
    </r>
    <r>
      <rPr>
        <b/>
        <vertAlign val="subscript"/>
        <sz val="11"/>
        <rFont val="Arial"/>
        <family val="2"/>
      </rPr>
      <t xml:space="preserve">(1) </t>
    </r>
    <r>
      <rPr>
        <b/>
        <sz val="11"/>
        <rFont val="Arial"/>
        <family val="2"/>
      </rPr>
      <t>:</t>
    </r>
  </si>
  <si>
    <r>
      <t>Fontaines reconditionnées</t>
    </r>
    <r>
      <rPr>
        <vertAlign val="subscript"/>
        <sz val="12"/>
        <rFont val="Arial"/>
        <family val="2"/>
      </rPr>
      <t>(2)</t>
    </r>
    <r>
      <rPr>
        <sz val="12"/>
        <rFont val="Arial"/>
        <family val="2"/>
      </rPr>
      <t xml:space="preserve"> </t>
    </r>
  </si>
  <si>
    <t>Nombre total
de fontaines (neuve et reconditionnée)</t>
  </si>
  <si>
    <t>Nombre total
de fontaines</t>
  </si>
  <si>
    <r>
      <t>Location-maintenance d’une fontaine à</t>
    </r>
    <r>
      <rPr>
        <b/>
        <sz val="11"/>
        <rFont val="Arial"/>
        <family val="2"/>
      </rPr>
      <t xml:space="preserve"> eau froide-eau tempérée </t>
    </r>
  </si>
  <si>
    <r>
      <t xml:space="preserve">Location-maintenance d’une fontaine à </t>
    </r>
    <r>
      <rPr>
        <b/>
        <sz val="11"/>
        <rFont val="Arial"/>
        <family val="2"/>
      </rPr>
      <t>eau froide-eau chaude</t>
    </r>
  </si>
  <si>
    <r>
      <t xml:space="preserve">Maintenance d’une fontaine à </t>
    </r>
    <r>
      <rPr>
        <b/>
        <sz val="11"/>
        <rFont val="Arial"/>
        <family val="2"/>
      </rPr>
      <t xml:space="preserve">eau froide-eau tempérée </t>
    </r>
  </si>
  <si>
    <r>
      <t xml:space="preserve">Maintenance d’une fontaine à </t>
    </r>
    <r>
      <rPr>
        <b/>
        <sz val="11"/>
        <rFont val="Arial"/>
        <family val="2"/>
      </rPr>
      <t>eau froide-eau chaude</t>
    </r>
  </si>
  <si>
    <r>
      <rPr>
        <vertAlign val="subscript"/>
        <sz val="9"/>
        <color rgb="FFFF0000"/>
        <rFont val="Arial"/>
        <family val="2"/>
      </rPr>
      <t>(2)</t>
    </r>
    <r>
      <rPr>
        <sz val="9"/>
        <color rgb="FFFF0000"/>
        <rFont val="Arial"/>
        <family val="2"/>
      </rPr>
      <t xml:space="preserve"> Dans le cas ou le candidat ne propose pas de Fontaine reconditionnée, ne compléter que le prix des fontaines neuves. Inversement, si 100%de fontaine reconditionnée, ne compléter que le prix des fontaines reconditionnées.  </t>
    </r>
  </si>
  <si>
    <r>
      <rPr>
        <vertAlign val="subscript"/>
        <sz val="9"/>
        <rFont val="Arial"/>
        <family val="2"/>
      </rPr>
      <t>(1)</t>
    </r>
    <r>
      <rPr>
        <sz val="9"/>
        <rFont val="Arial"/>
        <family val="2"/>
      </rPr>
      <t xml:space="preserve"> Taux de fontaine reconditionnée = %age de fontaines reconditionnées mises à disposition selon si eau froide-eau chaude ou si eau froide-eau tempérée. Ce taux se calcule automatiquement après avoir complété les quantités neuves/reconditionnées dans l'onglet DQE.  </t>
    </r>
  </si>
  <si>
    <t xml:space="preserve">Le Détail Quantitatif Estimatif (DQE) permet de comparer les offres financières des candidats.
Les volumes ci-dessous sont communiqués à titre indicatif et ne sont en aucun cas contractuels.
Les prix forfaitaires dans ce document doivent être conformes aux éléments indiqués dans le Bordereau des Prix </t>
  </si>
  <si>
    <r>
      <t xml:space="preserve">Fait à </t>
    </r>
    <r>
      <rPr>
        <u/>
        <sz val="9"/>
        <color theme="1"/>
        <rFont val="Calibri"/>
        <family val="2"/>
      </rPr>
      <t>                      </t>
    </r>
    <r>
      <rPr>
        <sz val="9"/>
        <color theme="1"/>
        <rFont val="Calibri"/>
        <family val="2"/>
      </rPr>
      <t xml:space="preserve">, le </t>
    </r>
    <r>
      <rPr>
        <u/>
        <sz val="9"/>
        <color theme="1"/>
        <rFont val="Calibri"/>
        <family val="2"/>
      </rPr>
      <t>                        </t>
    </r>
  </si>
  <si>
    <t xml:space="preserve">Signature du représentant du titulaire et cachet de la société : </t>
  </si>
  <si>
    <t xml:space="preserve">En cas de groupement d’opérateurs économiques, le mandataire ne peut signer seul que s’il a été habilité par tous les autres membres du groupement à les représenter dans le cadre de la procédure </t>
  </si>
  <si>
    <t xml:space="preserve">Signature du représentant de France Travail 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</si>
</sst>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\ &quot;€&quot;"/>
  </numFmts>
  <fonts count="24" x14ac:knownFonts="1"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4"/>
      <color theme="0"/>
      <name val="Arial"/>
      <family val="2"/>
    </font>
    <font>
      <b/>
      <sz val="14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color theme="1"/>
      <name val="Calibri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vertAlign val="subscript"/>
      <sz val="11"/>
      <name val="Arial"/>
      <family val="2"/>
    </font>
    <font>
      <b/>
      <sz val="11"/>
      <color rgb="FFFF0000"/>
      <name val="Arial"/>
      <family val="2"/>
    </font>
    <font>
      <vertAlign val="subscript"/>
      <sz val="12"/>
      <name val="Arial"/>
      <family val="2"/>
    </font>
    <font>
      <sz val="12"/>
      <name val="Arial"/>
      <family val="2"/>
    </font>
    <font>
      <sz val="11"/>
      <color theme="0"/>
      <name val="Arial"/>
      <family val="2"/>
    </font>
    <font>
      <sz val="9"/>
      <color rgb="FFFF0000"/>
      <name val="Arial"/>
      <family val="2"/>
    </font>
    <font>
      <vertAlign val="subscript"/>
      <sz val="9"/>
      <color rgb="FFFF0000"/>
      <name val="Arial"/>
      <family val="2"/>
    </font>
    <font>
      <sz val="9"/>
      <name val="Arial"/>
      <family val="2"/>
    </font>
    <font>
      <vertAlign val="subscript"/>
      <sz val="9"/>
      <name val="Arial"/>
      <family val="2"/>
    </font>
    <font>
      <u/>
      <sz val="9"/>
      <color theme="1"/>
      <name val="Calibri"/>
      <family val="2"/>
    </font>
    <font>
      <sz val="7"/>
      <color theme="1"/>
      <name val="Calibri"/>
      <family val="2"/>
    </font>
    <font>
      <b/>
      <sz val="5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1" fontId="5" fillId="0" borderId="0" xfId="0" applyNumberFormat="1" applyFont="1" applyAlignment="1" applyProtection="1">
      <alignment horizontal="right" vertical="center" wrapText="1"/>
      <protection locked="0"/>
    </xf>
    <xf numFmtId="1" fontId="4" fillId="0" borderId="0" xfId="0" applyNumberFormat="1" applyFont="1" applyAlignment="1" applyProtection="1">
      <alignment vertical="center" wrapText="1"/>
      <protection locked="0"/>
    </xf>
    <xf numFmtId="1" fontId="4" fillId="0" borderId="0" xfId="0" applyNumberFormat="1" applyFont="1" applyAlignment="1" applyProtection="1">
      <alignment vertical="center"/>
      <protection locked="0"/>
    </xf>
    <xf numFmtId="1" fontId="4" fillId="3" borderId="0" xfId="0" applyNumberFormat="1" applyFont="1" applyFill="1" applyAlignment="1" applyProtection="1">
      <alignment vertical="center" wrapText="1"/>
      <protection locked="0"/>
    </xf>
    <xf numFmtId="1" fontId="7" fillId="0" borderId="2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horizontal="center" vertical="center" wrapText="1"/>
    </xf>
    <xf numFmtId="164" fontId="4" fillId="3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1" fontId="8" fillId="0" borderId="6" xfId="0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1" fontId="0" fillId="0" borderId="3" xfId="0" applyNumberFormat="1" applyBorder="1" applyAlignment="1" applyProtection="1">
      <alignment vertical="center"/>
      <protection locked="0"/>
    </xf>
    <xf numFmtId="1" fontId="0" fillId="0" borderId="0" xfId="0" applyNumberFormat="1" applyAlignment="1" applyProtection="1">
      <alignment vertical="center"/>
      <protection locked="0"/>
    </xf>
    <xf numFmtId="9" fontId="5" fillId="3" borderId="0" xfId="0" applyNumberFormat="1" applyFont="1" applyFill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vertical="center"/>
      <protection locked="0"/>
    </xf>
    <xf numFmtId="1" fontId="4" fillId="0" borderId="3" xfId="0" applyNumberFormat="1" applyFont="1" applyBorder="1" applyAlignment="1" applyProtection="1">
      <alignment vertical="center" wrapText="1"/>
      <protection locked="0"/>
    </xf>
    <xf numFmtId="1" fontId="4" fillId="0" borderId="3" xfId="0" applyNumberFormat="1" applyFont="1" applyBorder="1" applyAlignment="1" applyProtection="1">
      <alignment vertical="center"/>
      <protection locked="0"/>
    </xf>
    <xf numFmtId="1" fontId="0" fillId="0" borderId="11" xfId="0" applyNumberFormat="1" applyBorder="1" applyAlignment="1" applyProtection="1">
      <alignment vertical="center"/>
      <protection locked="0"/>
    </xf>
    <xf numFmtId="0" fontId="0" fillId="0" borderId="3" xfId="0" applyBorder="1"/>
    <xf numFmtId="164" fontId="0" fillId="0" borderId="0" xfId="0" applyNumberFormat="1"/>
    <xf numFmtId="1" fontId="7" fillId="0" borderId="13" xfId="0" applyNumberFormat="1" applyFont="1" applyBorder="1" applyAlignment="1">
      <alignment horizontal="center" vertical="center" wrapText="1"/>
    </xf>
    <xf numFmtId="0" fontId="0" fillId="0" borderId="6" xfId="0" applyBorder="1"/>
    <xf numFmtId="10" fontId="5" fillId="0" borderId="0" xfId="0" applyNumberFormat="1" applyFont="1" applyAlignment="1" applyProtection="1">
      <alignment horizontal="center" vertical="center" wrapText="1"/>
      <protection locked="0"/>
    </xf>
    <xf numFmtId="1" fontId="5" fillId="3" borderId="0" xfId="0" applyNumberFormat="1" applyFont="1" applyFill="1" applyAlignment="1" applyProtection="1">
      <alignment vertical="center" wrapText="1"/>
      <protection locked="0"/>
    </xf>
    <xf numFmtId="1" fontId="5" fillId="0" borderId="0" xfId="0" applyNumberFormat="1" applyFont="1" applyAlignment="1" applyProtection="1">
      <alignment vertical="center" wrapText="1"/>
      <protection locked="0"/>
    </xf>
    <xf numFmtId="9" fontId="5" fillId="0" borderId="0" xfId="0" applyNumberFormat="1" applyFont="1" applyAlignment="1" applyProtection="1">
      <alignment horizontal="center" vertical="center" wrapText="1"/>
      <protection locked="0"/>
    </xf>
    <xf numFmtId="9" fontId="5" fillId="0" borderId="0" xfId="0" applyNumberFormat="1" applyFont="1" applyAlignment="1" applyProtection="1">
      <alignment vertical="center" wrapText="1"/>
      <protection locked="0"/>
    </xf>
    <xf numFmtId="0" fontId="16" fillId="0" borderId="0" xfId="0" applyFont="1"/>
    <xf numFmtId="0" fontId="17" fillId="0" borderId="0" xfId="0" quotePrefix="1" applyFont="1"/>
    <xf numFmtId="10" fontId="5" fillId="0" borderId="0" xfId="0" applyNumberFormat="1" applyFont="1" applyAlignment="1">
      <alignment vertical="center" wrapText="1"/>
    </xf>
    <xf numFmtId="164" fontId="4" fillId="4" borderId="5" xfId="0" applyNumberFormat="1" applyFont="1" applyFill="1" applyBorder="1" applyAlignment="1">
      <alignment horizontal="center" vertical="center"/>
    </xf>
    <xf numFmtId="1" fontId="5" fillId="0" borderId="0" xfId="0" applyNumberFormat="1" applyFont="1" applyAlignment="1">
      <alignment vertical="center" wrapText="1"/>
    </xf>
    <xf numFmtId="9" fontId="5" fillId="0" borderId="0" xfId="0" applyNumberFormat="1" applyFont="1" applyAlignment="1">
      <alignment vertical="center" wrapText="1"/>
    </xf>
    <xf numFmtId="3" fontId="4" fillId="4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7" fontId="5" fillId="5" borderId="5" xfId="0" applyNumberFormat="1" applyFont="1" applyFill="1" applyBorder="1" applyAlignment="1">
      <alignment horizontal="right" vertical="center"/>
    </xf>
    <xf numFmtId="164" fontId="5" fillId="5" borderId="5" xfId="0" applyNumberFormat="1" applyFont="1" applyFill="1" applyBorder="1" applyAlignment="1">
      <alignment horizontal="right" vertical="center"/>
    </xf>
    <xf numFmtId="164" fontId="11" fillId="6" borderId="5" xfId="0" applyNumberFormat="1" applyFont="1" applyFill="1" applyBorder="1"/>
    <xf numFmtId="164" fontId="5" fillId="6" borderId="5" xfId="0" applyNumberFormat="1" applyFont="1" applyFill="1" applyBorder="1"/>
    <xf numFmtId="3" fontId="4" fillId="3" borderId="5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1" fontId="4" fillId="0" borderId="0" xfId="0" applyNumberFormat="1" applyFont="1" applyAlignment="1" applyProtection="1">
      <alignment horizontal="left" vertical="center" wrapText="1"/>
      <protection locked="0"/>
    </xf>
    <xf numFmtId="1" fontId="7" fillId="0" borderId="10" xfId="0" applyNumberFormat="1" applyFont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1" fontId="4" fillId="0" borderId="2" xfId="0" applyNumberFormat="1" applyFont="1" applyBorder="1" applyAlignment="1">
      <alignment horizontal="left" vertical="center" wrapText="1"/>
    </xf>
    <xf numFmtId="1" fontId="4" fillId="0" borderId="4" xfId="0" applyNumberFormat="1" applyFont="1" applyBorder="1" applyAlignment="1">
      <alignment horizontal="left" vertical="center" wrapText="1"/>
    </xf>
    <xf numFmtId="7" fontId="10" fillId="5" borderId="2" xfId="0" applyNumberFormat="1" applyFont="1" applyFill="1" applyBorder="1" applyAlignment="1">
      <alignment horizontal="center" vertical="center"/>
    </xf>
    <xf numFmtId="7" fontId="10" fillId="5" borderId="11" xfId="0" applyNumberFormat="1" applyFont="1" applyFill="1" applyBorder="1" applyAlignment="1">
      <alignment horizontal="center" vertical="center"/>
    </xf>
    <xf numFmtId="7" fontId="10" fillId="5" borderId="4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3" fontId="4" fillId="4" borderId="11" xfId="0" applyNumberFormat="1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0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 applyProtection="1">
      <alignment horizontal="left" vertical="center" wrapText="1"/>
      <protection locked="0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11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" fontId="6" fillId="4" borderId="1" xfId="0" applyNumberFormat="1" applyFont="1" applyFill="1" applyBorder="1" applyAlignment="1" applyProtection="1">
      <alignment horizontal="left" vertical="center" wrapText="1"/>
      <protection locked="0"/>
    </xf>
    <xf numFmtId="1" fontId="6" fillId="0" borderId="0" xfId="0" applyNumberFormat="1" applyFont="1" applyAlignment="1" applyProtection="1">
      <alignment horizontal="left" vertical="center" wrapText="1"/>
      <protection locked="0"/>
    </xf>
    <xf numFmtId="1" fontId="2" fillId="2" borderId="0" xfId="0" applyNumberFormat="1" applyFont="1" applyFill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 wrapText="1"/>
    </xf>
    <xf numFmtId="1" fontId="4" fillId="0" borderId="9" xfId="0" applyNumberFormat="1" applyFont="1" applyBorder="1" applyAlignment="1">
      <alignment horizontal="left" vertical="center" wrapText="1"/>
    </xf>
    <xf numFmtId="1" fontId="4" fillId="0" borderId="10" xfId="0" applyNumberFormat="1" applyFont="1" applyBorder="1" applyAlignment="1">
      <alignment horizontal="left" vertical="center" wrapText="1"/>
    </xf>
    <xf numFmtId="1" fontId="4" fillId="0" borderId="0" xfId="0" applyNumberFormat="1" applyFont="1" applyAlignment="1" applyProtection="1">
      <alignment horizontal="left" vertical="center" wrapText="1"/>
      <protection locked="0"/>
    </xf>
    <xf numFmtId="1" fontId="6" fillId="0" borderId="12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9" fillId="4" borderId="0" xfId="0" quotePrefix="1" applyFont="1" applyFill="1" applyAlignment="1">
      <alignment horizontal="left" wrapText="1"/>
    </xf>
    <xf numFmtId="1" fontId="6" fillId="0" borderId="0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Alignment="1">
      <alignment vertical="top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view="pageBreakPreview" zoomScale="80" zoomScaleNormal="80" zoomScaleSheetLayoutView="80" workbookViewId="0">
      <selection activeCell="J27" sqref="J27"/>
    </sheetView>
  </sheetViews>
  <sheetFormatPr baseColWidth="10" defaultRowHeight="14.25" x14ac:dyDescent="0.2"/>
  <cols>
    <col min="1" max="1" width="58.25" customWidth="1"/>
    <col min="2" max="2" width="34.5" customWidth="1"/>
    <col min="3" max="6" width="18.625" customWidth="1"/>
  </cols>
  <sheetData>
    <row r="1" spans="1:6" ht="94.9" customHeight="1" x14ac:dyDescent="0.2">
      <c r="A1" s="76" t="s">
        <v>13</v>
      </c>
      <c r="B1" s="76"/>
      <c r="C1" s="76"/>
      <c r="D1" s="76"/>
      <c r="E1" s="76"/>
      <c r="F1" s="76"/>
    </row>
    <row r="2" spans="1:6" ht="42" customHeight="1" x14ac:dyDescent="0.2">
      <c r="A2" s="77" t="s">
        <v>26</v>
      </c>
      <c r="B2" s="77"/>
      <c r="C2" s="77"/>
      <c r="D2" s="77"/>
      <c r="E2" s="77"/>
      <c r="F2" s="77"/>
    </row>
    <row r="3" spans="1:6" x14ac:dyDescent="0.2">
      <c r="A3" s="13"/>
      <c r="B3" s="13"/>
      <c r="C3" s="13"/>
      <c r="D3" s="13"/>
      <c r="E3" s="13"/>
      <c r="F3" s="13"/>
    </row>
    <row r="4" spans="1:6" ht="15" x14ac:dyDescent="0.2">
      <c r="A4" s="1" t="s">
        <v>0</v>
      </c>
      <c r="B4" s="24"/>
      <c r="C4" s="25"/>
      <c r="D4" s="25"/>
      <c r="E4" s="25"/>
      <c r="F4" s="25"/>
    </row>
    <row r="5" spans="1:6" ht="15" x14ac:dyDescent="0.2">
      <c r="A5" s="1"/>
    </row>
    <row r="6" spans="1:6" ht="15" x14ac:dyDescent="0.2">
      <c r="A6" s="1" t="s">
        <v>12</v>
      </c>
      <c r="B6" s="14"/>
      <c r="C6" s="26"/>
      <c r="D6" s="26"/>
      <c r="E6" s="26"/>
      <c r="F6" s="26"/>
    </row>
    <row r="7" spans="1:6" ht="15" x14ac:dyDescent="0.2">
      <c r="A7" s="1"/>
    </row>
    <row r="8" spans="1:6" ht="18" customHeight="1" x14ac:dyDescent="0.2">
      <c r="A8" s="1" t="s">
        <v>38</v>
      </c>
      <c r="B8" s="30">
        <f>(('DQE '!E17+'DQE '!E18)/('DQE '!C17+'DQE '!C18))</f>
        <v>0</v>
      </c>
      <c r="C8" s="27"/>
      <c r="D8" s="27"/>
      <c r="E8" s="27"/>
      <c r="F8" s="27"/>
    </row>
    <row r="9" spans="1:6" x14ac:dyDescent="0.2">
      <c r="A9" s="2"/>
      <c r="B9" s="3"/>
      <c r="C9" s="3"/>
      <c r="D9" s="3"/>
      <c r="E9" s="3"/>
      <c r="F9" s="3"/>
    </row>
    <row r="10" spans="1:6" ht="32.25" customHeight="1" x14ac:dyDescent="0.2">
      <c r="A10" s="4" t="s">
        <v>1</v>
      </c>
      <c r="B10" s="3"/>
      <c r="C10" s="3"/>
      <c r="D10" s="3"/>
      <c r="E10" s="3"/>
      <c r="F10" s="3"/>
    </row>
    <row r="11" spans="1:6" x14ac:dyDescent="0.2">
      <c r="A11" s="2"/>
      <c r="B11" s="3"/>
      <c r="C11" s="3"/>
      <c r="D11" s="3"/>
      <c r="E11" s="3"/>
      <c r="F11" s="3"/>
    </row>
    <row r="12" spans="1:6" ht="15.6" customHeight="1" x14ac:dyDescent="0.2">
      <c r="A12" s="80" t="s">
        <v>6</v>
      </c>
      <c r="B12" s="80"/>
      <c r="C12" s="80"/>
      <c r="D12" s="80"/>
      <c r="E12" s="80"/>
      <c r="F12" s="80"/>
    </row>
    <row r="13" spans="1:6" ht="15.6" customHeight="1" x14ac:dyDescent="0.2">
      <c r="A13" s="46"/>
      <c r="B13" s="46"/>
      <c r="C13" s="46"/>
      <c r="D13" s="46"/>
      <c r="E13" s="46"/>
      <c r="F13" s="46"/>
    </row>
    <row r="14" spans="1:6" ht="28.15" customHeight="1" thickBot="1" x14ac:dyDescent="0.25">
      <c r="A14" s="75" t="s">
        <v>27</v>
      </c>
      <c r="B14" s="75"/>
      <c r="C14" s="75"/>
      <c r="D14" s="75"/>
      <c r="E14" s="75"/>
      <c r="F14" s="75"/>
    </row>
    <row r="15" spans="1:6" ht="28.15" customHeight="1" thickBot="1" x14ac:dyDescent="0.25">
      <c r="A15" s="85"/>
      <c r="B15" s="85"/>
      <c r="C15" s="81" t="s">
        <v>23</v>
      </c>
      <c r="D15" s="81"/>
      <c r="E15" s="81" t="s">
        <v>39</v>
      </c>
      <c r="F15" s="81"/>
    </row>
    <row r="16" spans="1:6" ht="30" customHeight="1" x14ac:dyDescent="0.2">
      <c r="A16" s="5"/>
      <c r="B16" s="6"/>
      <c r="C16" s="47" t="s">
        <v>28</v>
      </c>
      <c r="D16" s="21" t="s">
        <v>24</v>
      </c>
      <c r="E16" s="21" t="s">
        <v>3</v>
      </c>
      <c r="F16" s="21" t="s">
        <v>24</v>
      </c>
    </row>
    <row r="17" spans="1:9" ht="30" customHeight="1" x14ac:dyDescent="0.2">
      <c r="A17" s="78" t="s">
        <v>8</v>
      </c>
      <c r="B17" s="79"/>
      <c r="C17" s="8"/>
      <c r="D17" s="31">
        <f>C17*(1+$B$6)</f>
        <v>0</v>
      </c>
      <c r="E17" s="8"/>
      <c r="F17" s="31">
        <f>E17*(1+$B$6)</f>
        <v>0</v>
      </c>
      <c r="H17" s="28"/>
      <c r="I17" s="20"/>
    </row>
    <row r="18" spans="1:9" ht="30" customHeight="1" x14ac:dyDescent="0.2">
      <c r="A18" s="50" t="s">
        <v>9</v>
      </c>
      <c r="B18" s="51"/>
      <c r="C18" s="8"/>
      <c r="D18" s="31">
        <f>C18*(1+$B$6)</f>
        <v>0</v>
      </c>
      <c r="E18" s="8"/>
      <c r="F18" s="31">
        <f>E18*(1+$B$6)</f>
        <v>0</v>
      </c>
      <c r="G18" s="9"/>
      <c r="H18" s="28"/>
    </row>
    <row r="19" spans="1:9" x14ac:dyDescent="0.2">
      <c r="A19" s="12"/>
      <c r="B19" s="12"/>
      <c r="C19" s="12"/>
      <c r="D19" s="12"/>
      <c r="E19" s="12"/>
      <c r="F19" s="12"/>
    </row>
    <row r="21" spans="1:9" ht="15.75" x14ac:dyDescent="0.2">
      <c r="A21" s="67" t="s">
        <v>14</v>
      </c>
      <c r="B21" s="67"/>
      <c r="C21" s="67"/>
      <c r="D21" s="67"/>
      <c r="E21" s="75"/>
      <c r="F21" s="75"/>
    </row>
    <row r="22" spans="1:9" ht="30" customHeight="1" x14ac:dyDescent="0.2">
      <c r="A22" s="5"/>
      <c r="B22" s="6"/>
      <c r="C22" s="7" t="s">
        <v>3</v>
      </c>
      <c r="D22" s="21" t="s">
        <v>24</v>
      </c>
      <c r="E22" s="22"/>
    </row>
    <row r="23" spans="1:9" ht="30" customHeight="1" x14ac:dyDescent="0.2">
      <c r="A23" s="50" t="s">
        <v>10</v>
      </c>
      <c r="B23" s="51"/>
      <c r="C23" s="8"/>
      <c r="D23" s="31">
        <f>C23*(1+$B$6)</f>
        <v>0</v>
      </c>
      <c r="E23" s="22"/>
    </row>
    <row r="24" spans="1:9" ht="30" customHeight="1" x14ac:dyDescent="0.2">
      <c r="A24" s="50" t="s">
        <v>11</v>
      </c>
      <c r="B24" s="51"/>
      <c r="C24" s="8"/>
      <c r="D24" s="31">
        <f>C24*(1+$B$6)</f>
        <v>0</v>
      </c>
      <c r="E24" s="22"/>
    </row>
    <row r="25" spans="1:9" x14ac:dyDescent="0.2">
      <c r="A25" s="12"/>
      <c r="B25" s="12"/>
      <c r="C25" s="12"/>
      <c r="D25" s="12"/>
      <c r="E25" s="13"/>
    </row>
    <row r="27" spans="1:9" ht="15.75" customHeight="1" x14ac:dyDescent="0.2">
      <c r="A27" s="75" t="s">
        <v>25</v>
      </c>
      <c r="B27" s="75"/>
      <c r="C27" s="75"/>
      <c r="D27" s="75"/>
      <c r="E27" s="75"/>
      <c r="F27" s="75"/>
    </row>
    <row r="28" spans="1:9" ht="30" customHeight="1" x14ac:dyDescent="0.2">
      <c r="A28" s="5"/>
      <c r="B28" s="6"/>
      <c r="C28" s="7" t="s">
        <v>3</v>
      </c>
      <c r="D28" s="7" t="s">
        <v>24</v>
      </c>
      <c r="E28" s="42"/>
      <c r="F28" s="43"/>
    </row>
    <row r="29" spans="1:9" ht="30" customHeight="1" x14ac:dyDescent="0.2">
      <c r="A29" s="50" t="s">
        <v>2</v>
      </c>
      <c r="B29" s="51"/>
      <c r="C29" s="8"/>
      <c r="D29" s="31">
        <f>C29*(1+$B$6)</f>
        <v>0</v>
      </c>
      <c r="E29" s="44"/>
      <c r="F29" s="45"/>
      <c r="G29" s="9"/>
    </row>
    <row r="30" spans="1:9" x14ac:dyDescent="0.2">
      <c r="A30" s="11"/>
      <c r="B30" s="11"/>
      <c r="C30" s="11"/>
      <c r="D30" s="11"/>
      <c r="E30" s="11"/>
      <c r="F30" s="11"/>
    </row>
    <row r="31" spans="1:9" ht="33" customHeight="1" x14ac:dyDescent="0.2">
      <c r="A31" s="84" t="s">
        <v>47</v>
      </c>
      <c r="B31" s="84"/>
      <c r="C31" s="84"/>
      <c r="D31" s="84"/>
      <c r="E31" s="84"/>
      <c r="F31" s="84"/>
    </row>
    <row r="32" spans="1:9" ht="15" x14ac:dyDescent="0.25">
      <c r="A32" s="29" t="s">
        <v>46</v>
      </c>
    </row>
    <row r="33" spans="1:6" x14ac:dyDescent="0.2">
      <c r="A33" s="83" t="s">
        <v>7</v>
      </c>
      <c r="B33" s="83"/>
      <c r="C33" s="83"/>
      <c r="D33" s="83"/>
      <c r="E33" s="83"/>
      <c r="F33" s="83"/>
    </row>
    <row r="34" spans="1:6" ht="21" customHeight="1" x14ac:dyDescent="0.2">
      <c r="A34" s="82" t="s">
        <v>4</v>
      </c>
      <c r="B34" s="82"/>
      <c r="C34" s="82"/>
      <c r="D34" s="82"/>
      <c r="E34" s="82"/>
      <c r="F34" s="82"/>
    </row>
    <row r="35" spans="1:6" ht="23.25" customHeight="1" x14ac:dyDescent="0.2">
      <c r="A35" s="82" t="s">
        <v>5</v>
      </c>
      <c r="B35" s="82"/>
      <c r="C35" s="82"/>
      <c r="D35" s="82"/>
      <c r="E35" s="82"/>
      <c r="F35" s="82"/>
    </row>
    <row r="36" spans="1:6" ht="17.25" customHeight="1" x14ac:dyDescent="0.2">
      <c r="A36" s="41"/>
      <c r="B36" s="41"/>
      <c r="C36" s="41"/>
      <c r="D36" s="41"/>
      <c r="E36" s="41"/>
      <c r="F36" s="41"/>
    </row>
    <row r="37" spans="1:6" x14ac:dyDescent="0.2">
      <c r="A37" s="86" t="s">
        <v>49</v>
      </c>
      <c r="B37" s="86"/>
    </row>
    <row r="38" spans="1:6" ht="20.25" customHeight="1" x14ac:dyDescent="0.2">
      <c r="A38" s="86" t="s">
        <v>50</v>
      </c>
      <c r="B38" s="86"/>
      <c r="C38" s="89" t="s">
        <v>52</v>
      </c>
      <c r="D38" s="89"/>
    </row>
    <row r="39" spans="1:6" ht="21" customHeight="1" x14ac:dyDescent="0.2">
      <c r="A39" s="91" t="s">
        <v>51</v>
      </c>
    </row>
    <row r="40" spans="1:6" x14ac:dyDescent="0.2">
      <c r="A40" s="90"/>
      <c r="B40" s="86"/>
    </row>
    <row r="41" spans="1:6" x14ac:dyDescent="0.2">
      <c r="A41" s="87"/>
      <c r="B41" s="86"/>
    </row>
    <row r="42" spans="1:6" x14ac:dyDescent="0.2">
      <c r="A42" s="88"/>
      <c r="B42" s="86"/>
    </row>
  </sheetData>
  <sheetProtection algorithmName="SHA-512" hashValue="wbVslkvdivuKrPJVS/pZIgd7Vb2deyac6pc0iJhlrSd3zcXOZDdbB0WuxacPO8+M7kFjMS+Es5bZe3bYCVSuwQ==" saltValue="txhajhFivJ1y5yb/tfDbmw==" spinCount="100000" sheet="1" objects="1" scenarios="1"/>
  <mergeCells count="19">
    <mergeCell ref="C38:D38"/>
    <mergeCell ref="A34:F34"/>
    <mergeCell ref="A35:F35"/>
    <mergeCell ref="A27:F27"/>
    <mergeCell ref="A29:B29"/>
    <mergeCell ref="A33:F33"/>
    <mergeCell ref="A31:F31"/>
    <mergeCell ref="A18:B18"/>
    <mergeCell ref="A21:F21"/>
    <mergeCell ref="A23:B23"/>
    <mergeCell ref="A24:B24"/>
    <mergeCell ref="A1:F1"/>
    <mergeCell ref="A2:F2"/>
    <mergeCell ref="A14:F14"/>
    <mergeCell ref="A17:B17"/>
    <mergeCell ref="A12:F12"/>
    <mergeCell ref="C15:D15"/>
    <mergeCell ref="E15:F15"/>
    <mergeCell ref="A15:B15"/>
  </mergeCells>
  <pageMargins left="0.7" right="0.7" top="0.75" bottom="0.75" header="0.3" footer="0.3"/>
  <pageSetup paperSize="9" scale="53" orientation="landscape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A19A7-7094-4146-9C3A-B45470506EEF}">
  <dimension ref="A1:J39"/>
  <sheetViews>
    <sheetView zoomScale="80" zoomScaleNormal="80" workbookViewId="0">
      <selection activeCell="L14" sqref="L14"/>
    </sheetView>
  </sheetViews>
  <sheetFormatPr baseColWidth="10" defaultRowHeight="14.25" x14ac:dyDescent="0.2"/>
  <cols>
    <col min="1" max="1" width="56.625" customWidth="1"/>
    <col min="2" max="2" width="34.5" customWidth="1"/>
    <col min="3" max="5" width="14" customWidth="1"/>
    <col min="6" max="7" width="18.625" customWidth="1"/>
    <col min="8" max="9" width="20.125" customWidth="1"/>
  </cols>
  <sheetData>
    <row r="1" spans="1:9" ht="18" x14ac:dyDescent="0.2">
      <c r="A1" s="58" t="s">
        <v>13</v>
      </c>
      <c r="B1" s="59"/>
      <c r="C1" s="59"/>
      <c r="D1" s="59"/>
      <c r="E1" s="59"/>
      <c r="F1" s="59"/>
      <c r="G1" s="59"/>
      <c r="H1" s="59"/>
      <c r="I1" s="60"/>
    </row>
    <row r="2" spans="1:9" ht="18" x14ac:dyDescent="0.2">
      <c r="A2" s="61" t="s">
        <v>15</v>
      </c>
      <c r="B2" s="62"/>
      <c r="C2" s="62"/>
      <c r="D2" s="62"/>
      <c r="E2" s="62"/>
      <c r="F2" s="62"/>
      <c r="G2" s="62"/>
      <c r="H2" s="62"/>
      <c r="I2" s="63"/>
    </row>
    <row r="3" spans="1:9" x14ac:dyDescent="0.2">
      <c r="A3" s="13"/>
      <c r="B3" s="13"/>
      <c r="C3" s="13"/>
      <c r="D3" s="13"/>
      <c r="E3" s="13"/>
      <c r="F3" s="13"/>
      <c r="G3" s="13"/>
      <c r="H3" s="13"/>
      <c r="I3" s="13"/>
    </row>
    <row r="4" spans="1:9" x14ac:dyDescent="0.2">
      <c r="A4" s="15"/>
      <c r="B4" s="15"/>
      <c r="C4" s="15"/>
      <c r="D4" s="15"/>
      <c r="E4" s="15"/>
      <c r="F4" s="15"/>
      <c r="G4" s="15"/>
      <c r="H4" s="15"/>
      <c r="I4" s="15"/>
    </row>
    <row r="5" spans="1:9" ht="63.6" customHeight="1" x14ac:dyDescent="0.2">
      <c r="A5" s="64" t="s">
        <v>48</v>
      </c>
      <c r="B5" s="65"/>
      <c r="C5" s="65"/>
      <c r="D5" s="65"/>
      <c r="E5" s="65"/>
      <c r="F5" s="65"/>
      <c r="G5" s="65"/>
      <c r="H5" s="65"/>
      <c r="I5" s="66"/>
    </row>
    <row r="6" spans="1:9" x14ac:dyDescent="0.2">
      <c r="A6" s="16"/>
      <c r="B6" s="17"/>
      <c r="C6" s="17"/>
      <c r="D6" s="17"/>
      <c r="E6" s="17"/>
      <c r="F6" s="17"/>
      <c r="G6" s="17"/>
      <c r="H6" s="17"/>
      <c r="I6" s="17"/>
    </row>
    <row r="7" spans="1:9" ht="15" x14ac:dyDescent="0.2">
      <c r="A7" s="1" t="s">
        <v>0</v>
      </c>
      <c r="B7" s="32">
        <f>'BP '!B4</f>
        <v>0</v>
      </c>
      <c r="C7" s="25"/>
      <c r="D7" s="25"/>
      <c r="E7" s="25"/>
      <c r="F7" s="25"/>
      <c r="G7" s="25"/>
      <c r="H7" s="25"/>
      <c r="I7" s="25"/>
    </row>
    <row r="8" spans="1:9" ht="15" x14ac:dyDescent="0.2">
      <c r="A8" s="1"/>
    </row>
    <row r="9" spans="1:9" ht="15" x14ac:dyDescent="0.2">
      <c r="A9" s="1" t="s">
        <v>12</v>
      </c>
      <c r="B9" s="33">
        <f>'BP '!B6</f>
        <v>0</v>
      </c>
      <c r="C9" s="27"/>
      <c r="D9" s="27"/>
      <c r="E9" s="27"/>
      <c r="F9" s="27"/>
      <c r="G9" s="27"/>
      <c r="H9" s="27"/>
      <c r="I9" s="27"/>
    </row>
    <row r="10" spans="1:9" ht="15" x14ac:dyDescent="0.2">
      <c r="A10" s="1"/>
    </row>
    <row r="11" spans="1:9" ht="18.75" customHeight="1" x14ac:dyDescent="0.2">
      <c r="A11" s="1" t="s">
        <v>37</v>
      </c>
      <c r="B11" s="30">
        <f>'BP '!B8</f>
        <v>0</v>
      </c>
      <c r="C11" s="27"/>
      <c r="D11" s="27"/>
      <c r="E11" s="27"/>
      <c r="F11" s="27"/>
      <c r="G11" s="27"/>
      <c r="H11" s="27"/>
      <c r="I11" s="27"/>
    </row>
    <row r="12" spans="1:9" ht="15" x14ac:dyDescent="0.2">
      <c r="A12" s="1"/>
      <c r="B12" s="23"/>
      <c r="C12" s="23"/>
      <c r="D12" s="23"/>
      <c r="E12" s="23"/>
      <c r="F12" s="23"/>
      <c r="G12" s="23"/>
      <c r="H12" s="23"/>
      <c r="I12" s="23"/>
    </row>
    <row r="13" spans="1:9" ht="15" x14ac:dyDescent="0.2">
      <c r="A13" s="4" t="s">
        <v>1</v>
      </c>
      <c r="B13" s="23"/>
      <c r="C13" s="23"/>
      <c r="D13" s="23"/>
      <c r="E13" s="23"/>
      <c r="F13" s="23"/>
      <c r="G13" s="23"/>
      <c r="H13" s="23"/>
      <c r="I13" s="23"/>
    </row>
    <row r="14" spans="1:9" ht="15.6" customHeight="1" x14ac:dyDescent="0.2">
      <c r="A14" s="2"/>
      <c r="B14" s="3"/>
      <c r="C14" s="3"/>
      <c r="D14" s="3"/>
      <c r="E14" s="3"/>
      <c r="F14" s="3"/>
      <c r="G14" s="3"/>
      <c r="H14" s="3"/>
      <c r="I14" s="3"/>
    </row>
    <row r="15" spans="1:9" ht="15.75" x14ac:dyDescent="0.2">
      <c r="A15" s="67" t="s">
        <v>16</v>
      </c>
      <c r="B15" s="67"/>
      <c r="C15" s="67"/>
      <c r="D15" s="67"/>
      <c r="E15" s="67"/>
      <c r="F15" s="67"/>
      <c r="G15" s="67"/>
      <c r="H15" s="67"/>
      <c r="I15" s="67"/>
    </row>
    <row r="16" spans="1:9" ht="53.25" customHeight="1" x14ac:dyDescent="0.2">
      <c r="A16" s="5"/>
      <c r="B16" s="6"/>
      <c r="C16" s="7" t="s">
        <v>40</v>
      </c>
      <c r="D16" s="7" t="s">
        <v>29</v>
      </c>
      <c r="E16" s="7" t="s">
        <v>30</v>
      </c>
      <c r="F16" s="7" t="s">
        <v>31</v>
      </c>
      <c r="G16" s="7" t="s">
        <v>32</v>
      </c>
      <c r="H16" s="7" t="s">
        <v>33</v>
      </c>
      <c r="I16" s="7" t="s">
        <v>34</v>
      </c>
    </row>
    <row r="17" spans="1:10" ht="30" customHeight="1" x14ac:dyDescent="0.2">
      <c r="A17" s="50" t="s">
        <v>42</v>
      </c>
      <c r="B17" s="51"/>
      <c r="C17" s="34">
        <v>24</v>
      </c>
      <c r="D17" s="40"/>
      <c r="E17" s="40"/>
      <c r="F17" s="35">
        <f>(D17*'BP '!C17)</f>
        <v>0</v>
      </c>
      <c r="G17" s="35">
        <f>E17*'BP '!E17</f>
        <v>0</v>
      </c>
      <c r="H17" s="35">
        <f>F17+G17</f>
        <v>0</v>
      </c>
      <c r="I17" s="35">
        <f>H17*12</f>
        <v>0</v>
      </c>
    </row>
    <row r="18" spans="1:10" ht="30" customHeight="1" x14ac:dyDescent="0.2">
      <c r="A18" s="50" t="s">
        <v>43</v>
      </c>
      <c r="B18" s="51"/>
      <c r="C18" s="34">
        <v>34</v>
      </c>
      <c r="D18" s="40"/>
      <c r="E18" s="40"/>
      <c r="F18" s="35">
        <f>D18*'BP '!C18</f>
        <v>0</v>
      </c>
      <c r="G18" s="35">
        <f>E18*'BP '!E18</f>
        <v>0</v>
      </c>
      <c r="H18" s="35">
        <f>F18+G18</f>
        <v>0</v>
      </c>
      <c r="I18" s="35">
        <f>H18*12</f>
        <v>0</v>
      </c>
      <c r="J18" s="9"/>
    </row>
    <row r="19" spans="1:10" ht="12.6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</row>
    <row r="20" spans="1:10" ht="15" x14ac:dyDescent="0.2">
      <c r="A20" s="52" t="s">
        <v>18</v>
      </c>
      <c r="B20" s="53"/>
      <c r="C20" s="53"/>
      <c r="D20" s="53"/>
      <c r="E20" s="53"/>
      <c r="F20" s="53"/>
      <c r="G20" s="53"/>
      <c r="H20" s="54"/>
      <c r="I20" s="36">
        <f>SUM(I17:I18)</f>
        <v>0</v>
      </c>
    </row>
    <row r="21" spans="1:10" x14ac:dyDescent="0.2">
      <c r="A21" s="18"/>
      <c r="B21" s="18"/>
      <c r="C21" s="18"/>
      <c r="D21" s="18"/>
      <c r="E21" s="18"/>
      <c r="F21" s="18"/>
      <c r="G21" s="18"/>
      <c r="H21" s="18"/>
      <c r="I21" s="18"/>
    </row>
    <row r="22" spans="1:10" ht="15" x14ac:dyDescent="0.2">
      <c r="A22" s="52" t="s">
        <v>19</v>
      </c>
      <c r="B22" s="53"/>
      <c r="C22" s="53"/>
      <c r="D22" s="53"/>
      <c r="E22" s="53"/>
      <c r="F22" s="53"/>
      <c r="G22" s="53"/>
      <c r="H22" s="54"/>
      <c r="I22" s="36">
        <f>I20*(1+B9)</f>
        <v>0</v>
      </c>
    </row>
    <row r="23" spans="1:10" x14ac:dyDescent="0.2">
      <c r="A23" s="19"/>
      <c r="B23" s="19"/>
      <c r="C23" s="19"/>
      <c r="D23" s="19"/>
      <c r="E23" s="19"/>
      <c r="F23" s="19"/>
      <c r="G23" s="19"/>
      <c r="H23" s="19"/>
      <c r="I23" s="19"/>
    </row>
    <row r="24" spans="1:10" ht="15.75" x14ac:dyDescent="0.2">
      <c r="A24" s="74" t="s">
        <v>20</v>
      </c>
      <c r="B24" s="74"/>
      <c r="C24" s="74"/>
      <c r="D24" s="74"/>
      <c r="E24" s="74"/>
      <c r="F24" s="74"/>
      <c r="G24" s="74"/>
      <c r="H24" s="74"/>
      <c r="I24" s="74"/>
    </row>
    <row r="25" spans="1:10" ht="25.5" x14ac:dyDescent="0.2">
      <c r="A25" s="5"/>
      <c r="B25" s="6"/>
      <c r="C25" s="68" t="s">
        <v>41</v>
      </c>
      <c r="D25" s="69"/>
      <c r="E25" s="70"/>
      <c r="F25" s="68" t="s">
        <v>17</v>
      </c>
      <c r="G25" s="70"/>
      <c r="H25" s="7" t="s">
        <v>35</v>
      </c>
      <c r="I25" s="7" t="s">
        <v>36</v>
      </c>
      <c r="J25" s="10"/>
    </row>
    <row r="26" spans="1:10" ht="30" customHeight="1" x14ac:dyDescent="0.2">
      <c r="A26" s="50" t="s">
        <v>44</v>
      </c>
      <c r="B26" s="51"/>
      <c r="C26" s="55">
        <v>8</v>
      </c>
      <c r="D26" s="56"/>
      <c r="E26" s="71"/>
      <c r="F26" s="72">
        <f>'BP '!C23</f>
        <v>0</v>
      </c>
      <c r="G26" s="73"/>
      <c r="H26" s="35">
        <f>+C26*F26</f>
        <v>0</v>
      </c>
      <c r="I26" s="35">
        <f>H26*12</f>
        <v>0</v>
      </c>
    </row>
    <row r="27" spans="1:10" ht="30" customHeight="1" x14ac:dyDescent="0.2">
      <c r="A27" s="50" t="s">
        <v>45</v>
      </c>
      <c r="B27" s="51"/>
      <c r="C27" s="55">
        <v>9</v>
      </c>
      <c r="D27" s="56"/>
      <c r="E27" s="56"/>
      <c r="F27" s="57">
        <f>'BP '!C24</f>
        <v>0</v>
      </c>
      <c r="G27" s="57"/>
      <c r="H27" s="35">
        <f>+C27*F27</f>
        <v>0</v>
      </c>
      <c r="I27" s="35">
        <f>H27*12</f>
        <v>0</v>
      </c>
    </row>
    <row r="28" spans="1:10" x14ac:dyDescent="0.2">
      <c r="A28" s="18"/>
      <c r="B28" s="18"/>
      <c r="C28" s="18"/>
      <c r="D28" s="18"/>
      <c r="E28" s="18"/>
      <c r="F28" s="18"/>
      <c r="G28" s="18"/>
      <c r="H28" s="18"/>
      <c r="I28" s="18"/>
    </row>
    <row r="29" spans="1:10" ht="15" x14ac:dyDescent="0.2">
      <c r="A29" s="52" t="s">
        <v>18</v>
      </c>
      <c r="B29" s="53"/>
      <c r="C29" s="53"/>
      <c r="D29" s="53"/>
      <c r="E29" s="53"/>
      <c r="F29" s="53"/>
      <c r="G29" s="53"/>
      <c r="H29" s="54"/>
      <c r="I29" s="36">
        <f>SUM(I26:I27)</f>
        <v>0</v>
      </c>
    </row>
    <row r="30" spans="1:10" x14ac:dyDescent="0.2">
      <c r="A30" s="18"/>
      <c r="B30" s="18"/>
      <c r="C30" s="18"/>
      <c r="D30" s="18"/>
      <c r="E30" s="18"/>
      <c r="F30" s="18"/>
      <c r="G30" s="18"/>
      <c r="H30" s="18"/>
      <c r="I30" s="18"/>
    </row>
    <row r="31" spans="1:10" ht="15" x14ac:dyDescent="0.2">
      <c r="A31" s="52" t="s">
        <v>19</v>
      </c>
      <c r="B31" s="53"/>
      <c r="C31" s="53"/>
      <c r="D31" s="53"/>
      <c r="E31" s="53"/>
      <c r="F31" s="53"/>
      <c r="G31" s="53"/>
      <c r="H31" s="54"/>
      <c r="I31" s="37">
        <f>SUM(I26:I27)*(1+B9)</f>
        <v>0</v>
      </c>
    </row>
    <row r="33" spans="1:9" ht="10.15" customHeight="1" x14ac:dyDescent="0.2"/>
    <row r="34" spans="1:9" ht="15" x14ac:dyDescent="0.25">
      <c r="A34" s="48" t="s">
        <v>21</v>
      </c>
      <c r="B34" s="48"/>
      <c r="C34" s="48"/>
      <c r="D34" s="48"/>
      <c r="E34" s="48"/>
      <c r="F34" s="48"/>
      <c r="G34" s="48"/>
      <c r="H34" s="48"/>
      <c r="I34" s="38">
        <f>I20+I29</f>
        <v>0</v>
      </c>
    </row>
    <row r="35" spans="1:9" ht="10.15" customHeight="1" x14ac:dyDescent="0.2">
      <c r="I35" s="20"/>
    </row>
    <row r="36" spans="1:9" ht="15" x14ac:dyDescent="0.25">
      <c r="A36" s="49" t="s">
        <v>22</v>
      </c>
      <c r="B36" s="49"/>
      <c r="C36" s="49"/>
      <c r="D36" s="49"/>
      <c r="E36" s="49"/>
      <c r="F36" s="49"/>
      <c r="G36" s="49"/>
      <c r="H36" s="49"/>
      <c r="I36" s="39">
        <f>I22+I31</f>
        <v>0</v>
      </c>
    </row>
    <row r="39" spans="1:9" x14ac:dyDescent="0.2">
      <c r="A39" s="9"/>
    </row>
  </sheetData>
  <sheetProtection algorithmName="SHA-512" hashValue="HgPMf3TA8EmO1oCflGnAOYMilAx9NSgX9dvwTYIFO6KsB/51+9CFXKRnod2oN+COUbedIwhe1qxRTYv7qxgf1Q==" saltValue="yE4w4zTDK7Lal6yNUJseZw==" spinCount="100000" sheet="1" objects="1" scenarios="1"/>
  <mergeCells count="21">
    <mergeCell ref="A26:B26"/>
    <mergeCell ref="A1:I1"/>
    <mergeCell ref="A2:I2"/>
    <mergeCell ref="A5:I5"/>
    <mergeCell ref="A15:I15"/>
    <mergeCell ref="C25:E25"/>
    <mergeCell ref="C26:E26"/>
    <mergeCell ref="F25:G25"/>
    <mergeCell ref="F26:G26"/>
    <mergeCell ref="A17:B17"/>
    <mergeCell ref="A18:B18"/>
    <mergeCell ref="A20:H20"/>
    <mergeCell ref="A22:H22"/>
    <mergeCell ref="A24:I24"/>
    <mergeCell ref="A34:H34"/>
    <mergeCell ref="A36:H36"/>
    <mergeCell ref="A27:B27"/>
    <mergeCell ref="A29:H29"/>
    <mergeCell ref="A31:H31"/>
    <mergeCell ref="C27:E27"/>
    <mergeCell ref="F27:G27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6248375B-2C8E-43A0-8285-45825A483E8A}">
            <xm:f>'BP '!$H$17=TRUE</xm:f>
            <x14:dxf>
              <fill>
                <patternFill>
                  <bgColor theme="0" tint="-0.14996795556505021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expression" priority="2" id="{A278DA3B-DC39-40DF-A3BE-E3E562AC886B}">
            <xm:f>+'BP '!$H$18=TRUE</xm:f>
            <x14:dxf>
              <fill>
                <patternFill>
                  <bgColor theme="0" tint="-0.14996795556505021"/>
                </patternFill>
              </fill>
            </x14:dxf>
          </x14:cfRule>
          <xm:sqref>E18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custom" showErrorMessage="1" error="Comme aucun prix de fontaine reconditionnée n’a été saisi dans l’onglet du bordereau de prix, la saisie de quantité est impossible. " prompt="Comme aucun prix n'a été saisi dans le bordereau de prix, la saisie de quantité est ici impossible." xr:uid="{F3BD9DCE-B92F-4745-8D6C-0E65F1707076}">
          <x14:formula1>
            <xm:f>'BP '!H17=FALSE</xm:f>
          </x14:formula1>
          <xm:sqref>E17</xm:sqref>
        </x14:dataValidation>
        <x14:dataValidation type="custom" showInputMessage="1" showErrorMessage="1" error="Comme aucun prix de fontaine reconditionnée n’a été saisi dans l’onglet du bordereau de prix, la saisie de quantité est impossible. " xr:uid="{3ACF8657-6354-4893-9475-BE7F529EC972}">
          <x14:formula1>
            <xm:f>'BP '!H18=FALSE</xm:f>
          </x14:formula1>
          <xm:sqref>E18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a4385b-fd98-4e50-9e14-805f027722ed" xsi:nil="true"/>
    <lcf76f155ced4ddcb4097134ff3c332f xmlns="ed374f08-dda7-4c85-9a82-9be88a3f0b6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681963726A74D8B26B3285B51613E" ma:contentTypeVersion="14" ma:contentTypeDescription="Crée un document." ma:contentTypeScope="" ma:versionID="0d2ef94f86535514e453e0b0532dcd7f">
  <xsd:schema xmlns:xsd="http://www.w3.org/2001/XMLSchema" xmlns:xs="http://www.w3.org/2001/XMLSchema" xmlns:p="http://schemas.microsoft.com/office/2006/metadata/properties" xmlns:ns2="ed374f08-dda7-4c85-9a82-9be88a3f0b6e" xmlns:ns3="dfa4385b-fd98-4e50-9e14-805f027722ed" targetNamespace="http://schemas.microsoft.com/office/2006/metadata/properties" ma:root="true" ma:fieldsID="2e4c1f22d28ab6e39b0198dec8b7c2b0" ns2:_="" ns3:_="">
    <xsd:import namespace="ed374f08-dda7-4c85-9a82-9be88a3f0b6e"/>
    <xsd:import namespace="dfa4385b-fd98-4e50-9e14-805f027722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74f08-dda7-4c85-9a82-9be88a3f0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4385b-fd98-4e50-9e14-805f027722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4dd055b-ecfd-4bc7-92a3-f8eab076b117}" ma:internalName="TaxCatchAll" ma:showField="CatchAllData" ma:web="dfa4385b-fd98-4e50-9e14-805f027722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315C1C-2E63-47E1-8CC5-9A8A55150A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8A316C-892F-4C51-B798-869BD1CD797F}">
  <ds:schemaRefs>
    <ds:schemaRef ds:uri="0d1f9cf5-6ee8-4ec6-8a0a-76f69c36fdaa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e6005d51-adc3-4b2f-8ce7-57307478af05"/>
    <ds:schemaRef ds:uri="http://purl.org/dc/elements/1.1/"/>
    <ds:schemaRef ds:uri="dfa4385b-fd98-4e50-9e14-805f027722ed"/>
    <ds:schemaRef ds:uri="ed374f08-dda7-4c85-9a82-9be88a3f0b6e"/>
  </ds:schemaRefs>
</ds:datastoreItem>
</file>

<file path=customXml/itemProps3.xml><?xml version="1.0" encoding="utf-8"?>
<ds:datastoreItem xmlns:ds="http://schemas.openxmlformats.org/officeDocument/2006/customXml" ds:itemID="{48888EF0-4020-40BA-8D9F-AC8A6AD58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374f08-dda7-4c85-9a82-9be88a3f0b6e"/>
    <ds:schemaRef ds:uri="dfa4385b-fd98-4e50-9e14-805f027722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 </vt:lpstr>
      <vt:lpstr>DQE </vt:lpstr>
      <vt:lpstr>'BP '!Zone_d_impression</vt:lpstr>
    </vt:vector>
  </TitlesOfParts>
  <Company>Pôle Emploi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Aurelie (DRA Centre)</dc:creator>
  <cp:lastModifiedBy>ROGER Aurelie (DRA Centre)</cp:lastModifiedBy>
  <cp:lastPrinted>2026-03-27T10:00:15Z</cp:lastPrinted>
  <dcterms:created xsi:type="dcterms:W3CDTF">2022-01-17T10:05:40Z</dcterms:created>
  <dcterms:modified xsi:type="dcterms:W3CDTF">2026-03-27T10:01:21Z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0x010100FDA681963726A74D8B26B3285B51613E</vt:lpwstr>
  </property>
  <property fmtid="{D5CDD505-2E9C-101B-9397-08002B2CF9AE}" pid="3" name="Order">
    <vt:r8>2250200</vt:r8>
  </property>
</Properties>
</file>